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IV godina HOIKK 2026\Kalkulatori\"/>
    </mc:Choice>
  </mc:AlternateContent>
  <bookViews>
    <workbookView xWindow="-120" yWindow="-120" windowWidth="21840" windowHeight="1302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<sst xmlns="http://schemas.openxmlformats.org/spreadsheetml/2006/main" count="88" uniqueCount="83">
  <si>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</si>
  <si>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</si>
  <si>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</si>
  <si>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</si>
  <si>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</si>
  <si>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</si>
  <si>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</si>
  <si>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</si>
  <si>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</si>
  <si>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</si>
  <si>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</si>
  <si>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</si>
  <si>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</si>
  <si>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</si>
  <si>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</si>
  <si>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</si>
  <si>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</si>
  <si>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</si>
  <si>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</si>
  <si>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</si>
  <si>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</si>
  <si>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</si>
  <si>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</si>
  <si>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</si>
  <si>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</si>
  <si>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</si>
  <si>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</si>
  <si>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</si>
  <si>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</si>
  <si>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</si>
  <si>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</si>
  <si>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</si>
  <si>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</si>
  <si>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</si>
  <si>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</si>
  <si>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</si>
  <si>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</si>
  <si>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</si>
  <si>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</si>
  <si>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</si>
  <si>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</si>
  <si>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</si>
  <si>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</si>
  <si>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</si>
  <si>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</si>
  <si>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</si>
  <si>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</si>
  <si>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</si>
  <si>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</si>
  <si>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</si>
  <si>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</si>
  <si>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</si>
  <si>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</si>
  <si>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</si>
  <si>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</si>
  <si>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</si>
  <si>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</si>
  <si>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</si>
  <si>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</si>
  <si>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</si>
  <si>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</si>
  <si>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</si>
  <si>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</si>
  <si>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</si>
  <si>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</si>
  <si>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</si>
  <si>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</si>
  <si>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</si>
  <si>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</si>
  <si>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</si>
  <si>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</si>
  <si>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</si>
  <si>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</si>
  <si>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</si>
  <si>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</si>
  <si>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</si>
  <si>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</si>
  <si>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</si>
  <si>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izrada izvještaja lab.vjezbi</t>
  </si>
  <si>
    <t>konsultacije</t>
  </si>
  <si>
    <t xml:space="preserve">Primijenjena organska hemija </t>
  </si>
  <si>
    <t>Hemija-usmjerenje Hemija okoline i kontrola kvaliteta</t>
  </si>
  <si>
    <t>Prirodno-matematički fakultet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</si>
</sst>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10" borderId="0" applyNumberFormat="0" applyBorder="0" applyAlignment="0" applyProtection="0"/>
  </cellStyleXfs>
  <cellXfs count="53">
    <xf numFmtId="0" fontId="0" fillId="0" borderId="0" xfId="0"/>
    <xf numFmtId="0" fontId="8" fillId="2" borderId="0" xfId="0" applyFont="1" applyFill="1"/>
    <xf numFmtId="0" fontId="0" fillId="2" borderId="0" xfId="0" applyFill="1"/>
    <xf numFmtId="0" fontId="0" fillId="3" borderId="0" xfId="0" applyFill="1"/>
    <xf numFmtId="0" fontId="8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8" fillId="6" borderId="0" xfId="0" applyNumberFormat="1" applyFont="1" applyFill="1"/>
    <xf numFmtId="10" fontId="8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8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10" fillId="8" borderId="0" xfId="0" applyFont="1" applyFill="1"/>
    <xf numFmtId="0" fontId="10" fillId="0" borderId="0" xfId="0" applyFont="1"/>
    <xf numFmtId="0" fontId="10" fillId="8" borderId="1" xfId="0" applyFont="1" applyFill="1" applyBorder="1"/>
    <xf numFmtId="2" fontId="10" fillId="8" borderId="1" xfId="0" applyNumberFormat="1" applyFont="1" applyFill="1" applyBorder="1"/>
    <xf numFmtId="0" fontId="12" fillId="9" borderId="0" xfId="1" applyFont="1" applyFill="1" applyAlignment="1">
      <alignment horizontal="right"/>
    </xf>
    <xf numFmtId="2" fontId="12" fillId="9" borderId="0" xfId="1" applyNumberFormat="1" applyFont="1" applyFill="1"/>
    <xf numFmtId="0" fontId="12" fillId="9" borderId="0" xfId="1" applyFont="1" applyFill="1"/>
    <xf numFmtId="0" fontId="13" fillId="9" borderId="0" xfId="1" applyFont="1" applyFill="1" applyAlignment="1">
      <alignment horizontal="right"/>
    </xf>
    <xf numFmtId="0" fontId="13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8" fillId="0" borderId="0" xfId="0" applyFont="1" applyAlignment="1">
      <alignment horizontal="center" wrapText="1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7" fillId="4" borderId="0" xfId="0" applyFont="1" applyFill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3" fillId="9" borderId="0" xfId="1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12" fillId="9" borderId="0" xfId="0" applyFont="1" applyFill="1" applyAlignment="1">
      <alignment horizontal="left"/>
    </xf>
    <xf numFmtId="0" fontId="8" fillId="6" borderId="0" xfId="0" applyFont="1" applyFill="1" applyAlignment="1">
      <alignment horizontal="left"/>
    </xf>
    <xf numFmtId="0" fontId="8" fillId="6" borderId="0" xfId="0" applyFont="1" applyFill="1" applyAlignment="1">
      <alignment horizontal="left" vertical="center" wrapText="1"/>
    </xf>
    <xf numFmtId="0" fontId="9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D5" sqref="D5:H5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52" t="s">
        <v>82</v>
      </c>
      <c r="E5" s="39"/>
      <c r="F5" s="39"/>
      <c r="G5" s="39"/>
      <c r="H5" s="39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40" t="s">
        <v>81</v>
      </c>
      <c r="E6" s="39"/>
      <c r="F6" s="39"/>
      <c r="G6" s="39"/>
      <c r="H6" s="39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1" t="s">
        <v>80</v>
      </c>
      <c r="E7" s="39"/>
      <c r="F7" s="39"/>
      <c r="G7" s="39"/>
      <c r="H7" s="39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1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1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260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230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1000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2</v>
      </c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60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2</v>
      </c>
      <c r="I23" s="25" t="s">
        <v>78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3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1.5</v>
      </c>
      <c r="I27" s="29" t="s">
        <v>79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7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56.25</v>
      </c>
      <c r="H7" s="5"/>
      <c r="I7" s="6"/>
      <c r="J7" s="5"/>
      <c r="K7" s="7">
        <f>G7/$G$23</f>
        <v>0.35083160083160081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32.166666666666671</v>
      </c>
      <c r="H8" s="5"/>
      <c r="I8" s="6"/>
      <c r="J8" s="5"/>
      <c r="K8" s="7">
        <f t="shared" ref="K8:K22" si="0">G8/$G$23</f>
        <v>0.20062370062370063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50.416666666666671</v>
      </c>
      <c r="H9" s="5"/>
      <c r="I9" s="6"/>
      <c r="J9" s="5"/>
      <c r="K9" s="7">
        <f t="shared" si="0"/>
        <v>0.31444906444906445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5</v>
      </c>
      <c r="H11" s="5"/>
      <c r="I11" s="6"/>
      <c r="J11" s="5"/>
      <c r="K11" s="7">
        <f t="shared" si="0"/>
        <v>3.1185031185031183E-2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2</v>
      </c>
      <c r="H12" s="5"/>
      <c r="I12" s="6"/>
      <c r="J12" s="5"/>
      <c r="K12" s="7">
        <f t="shared" si="0"/>
        <v>1.2474012474012473E-2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2</v>
      </c>
      <c r="H13" s="5"/>
      <c r="I13" s="6"/>
      <c r="J13" s="5"/>
      <c r="K13" s="7">
        <f t="shared" si="0"/>
        <v>1.2474012474012473E-2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4</v>
      </c>
      <c r="H15" s="5"/>
      <c r="I15" s="6"/>
      <c r="J15" s="5"/>
      <c r="K15" s="7">
        <f t="shared" si="0"/>
        <v>2.4948024948024946E-2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2</v>
      </c>
      <c r="H18" s="5"/>
      <c r="I18" s="6"/>
      <c r="J18" s="5"/>
      <c r="K18" s="7">
        <f t="shared" si="0"/>
        <v>1.2474012474012473E-2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3</v>
      </c>
      <c r="H19" s="5"/>
      <c r="I19" s="6"/>
      <c r="J19" s="5"/>
      <c r="K19" s="7">
        <f t="shared" si="0"/>
        <v>1.8711018711018709E-2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2</v>
      </c>
      <c r="H21" s="5"/>
      <c r="I21" s="6"/>
      <c r="J21" s="5"/>
      <c r="K21" s="7">
        <f t="shared" si="0"/>
        <v>1.2474012474012473E-2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1.5</v>
      </c>
      <c r="H22" s="5"/>
      <c r="I22" s="6"/>
      <c r="J22" s="5"/>
      <c r="K22" s="7">
        <f t="shared" si="0"/>
        <v>9.3555093555093543E-3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160.33333333333334</v>
      </c>
      <c r="H23" s="4"/>
      <c r="I23" s="8"/>
      <c r="J23" s="4"/>
      <c r="K23" s="9">
        <f>SUM(K7:K22)</f>
        <v>0.99999999999999989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5.344444444444445</v>
      </c>
      <c r="I25" s="20" t="s">
        <v>32</v>
      </c>
      <c r="J25" s="21">
        <f>G23/25</f>
        <v>6.413333333333334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topLeftCell="A4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Hemija-usmjerenje Hemija okoline i kontrola kvaliteta</v>
      </c>
    </row>
    <row r="6" spans="1:2">
      <c r="A6" s="18" t="s">
        <v>2</v>
      </c>
      <c r="B6" s="18" t="str">
        <f>Aktivnosti!D7</f>
        <v xml:space="preserve">Primijenjena organska hemija 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104.08333333333334</v>
      </c>
    </row>
    <row r="9" spans="1:2">
      <c r="A9" s="18" t="s">
        <v>68</v>
      </c>
      <c r="B9" s="19">
        <f>IF(Proračun!G24="OK",B7+B8,"")</f>
        <v>160.33333333333334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AMG_Computers</dc:creator>
  <cp:lastModifiedBy>AMG_Computers</cp:lastModifiedBy>
  <dcterms:created xsi:type="dcterms:W3CDTF">2006-09-16T00:00:00Z</dcterms:created>
  <dcterms:modified xsi:type="dcterms:W3CDTF">2026-04-29T09:01:32Z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